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borneclarke-my.sharepoint.com/personal/angelo_quintieri_osborneclarke_com/Documents/LAVORO/NUOVO CODICE/AGESP/GARA VESTIARIO/QUESITI/"/>
    </mc:Choice>
  </mc:AlternateContent>
  <xr:revisionPtr revIDLastSave="1" documentId="13_ncr:1_{6D30E98C-87BF-414F-94A9-30AFE44B78C5}" xr6:coauthVersionLast="47" xr6:coauthVersionMax="47" xr10:uidLastSave="{0D9D20A2-8F6E-4333-AE92-5F7852941CF0}"/>
  <bookViews>
    <workbookView xWindow="-120" yWindow="-120" windowWidth="29040" windowHeight="15840" xr2:uid="{00000000-000D-0000-FFFF-FFFF00000000}"/>
  </bookViews>
  <sheets>
    <sheet name="Modulo offerta" sheetId="9" r:id="rId1"/>
  </sheets>
  <definedNames>
    <definedName name="_GoBack" localSheetId="0">'Modulo offerta'!#REF!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9" l="1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8" i="9"/>
</calcChain>
</file>

<file path=xl/sharedStrings.xml><?xml version="1.0" encoding="utf-8"?>
<sst xmlns="http://schemas.openxmlformats.org/spreadsheetml/2006/main" count="89" uniqueCount="70">
  <si>
    <t>N° capi per dipendente</t>
  </si>
  <si>
    <t>N° dipendenti</t>
  </si>
  <si>
    <t>Prezzo netto unitario settimanale di noleggio indumento</t>
  </si>
  <si>
    <t>Prezzo unitario per lavaggio dell'indumento</t>
  </si>
  <si>
    <t>Prezzo netto totale annuale di noleggio degli indumenti</t>
  </si>
  <si>
    <t>Prezzo netto totale annuale di lavaggio degli indumenti</t>
  </si>
  <si>
    <t>A</t>
  </si>
  <si>
    <t>B</t>
  </si>
  <si>
    <t>C</t>
  </si>
  <si>
    <t>D</t>
  </si>
  <si>
    <t>PUN</t>
  </si>
  <si>
    <t>PUL</t>
  </si>
  <si>
    <t>PTN+PTL</t>
  </si>
  <si>
    <t>ARTICOLI CHE DOVRANNO ESSERE PERSONALIZZATI CON LOGO AGESP</t>
  </si>
  <si>
    <t>TIPOLOGIA VESTIARIO</t>
  </si>
  <si>
    <t>Maglietta collo a polo in costina con maniche corte a giro</t>
  </si>
  <si>
    <t>Maglietta collo a polo in costina con maniche lunghe a giro</t>
  </si>
  <si>
    <t>Maglione cardigan in pile con maniche lunghe a giro</t>
  </si>
  <si>
    <t>Felpa con maniche lunghe a giro</t>
  </si>
  <si>
    <t>Settimane di utilizzo</t>
  </si>
  <si>
    <t>Cambi per settimana</t>
  </si>
  <si>
    <t>E</t>
  </si>
  <si>
    <t>F</t>
  </si>
  <si>
    <t>G</t>
  </si>
  <si>
    <t>PTL=PUL*G</t>
  </si>
  <si>
    <t>Numero massimo di lavagi sostenibili</t>
  </si>
  <si>
    <t>Prezzo totale netto del servizio per un anno.</t>
  </si>
  <si>
    <t>AV Arancio/blu Giaccone impermeabile interamente foderato</t>
  </si>
  <si>
    <t>AV Arancio/blu Giubetto completamente foderato con  trapunta</t>
  </si>
  <si>
    <t>AV Arancio/blu Pantalone lungo</t>
  </si>
  <si>
    <t xml:space="preserve">AV Arancio/blu Maglietta collo a polo in costina con maniche corte </t>
  </si>
  <si>
    <t>AV Arancio/blu Maglietta collo a polo in costina con maniche lunghe</t>
  </si>
  <si>
    <t xml:space="preserve">AV Arancio/blu Maglione cardigan in pile con maniche lunghe </t>
  </si>
  <si>
    <t xml:space="preserve">AV Arancio/blu Felpa con maniche lunghe </t>
  </si>
  <si>
    <t>per conto dell’Impresa suddetta, dichiarandosi ben edotto/i e consapevole/i degli effettivi oneri che il servizio comporta e la loro invariabilità, liberamente offre:</t>
  </si>
  <si>
    <r>
      <t xml:space="preserve">………….………. lì ………….………..                                </t>
    </r>
    <r>
      <rPr>
        <b/>
        <sz val="11"/>
        <rFont val="Arial"/>
        <family val="2"/>
      </rPr>
      <t xml:space="preserve">IL/I DICHIARANTE/I   </t>
    </r>
  </si>
  <si>
    <t>Il sottoscritto dichiara, inoltre:</t>
  </si>
  <si>
    <r>
      <t xml:space="preserve">Prezzo unitario </t>
    </r>
    <r>
      <rPr>
        <b/>
        <sz val="10"/>
        <rFont val="Arial"/>
        <family val="2"/>
      </rPr>
      <t xml:space="preserve"> dell'indumento nuovo</t>
    </r>
  </si>
  <si>
    <t>PTN=PUN*C*D*F</t>
  </si>
  <si>
    <r>
      <t xml:space="preserve">                                                                                </t>
    </r>
    <r>
      <rPr>
        <sz val="11"/>
        <rFont val="Arial"/>
        <family val="2"/>
      </rPr>
      <t>(firma leggibile)….…................................................................................................</t>
    </r>
  </si>
  <si>
    <t>Numero di lavaggi stimati durante l'anno</t>
  </si>
  <si>
    <t>Sottovestizione termica</t>
  </si>
  <si>
    <t>AV Arancio Maglietta collo a giro con scollo ampio maniche corte traspirante</t>
  </si>
  <si>
    <t>Pantaloni blu lungo</t>
  </si>
  <si>
    <t xml:space="preserve">Tuta salopette </t>
  </si>
  <si>
    <t>Tuta intera maniche lunghe</t>
  </si>
  <si>
    <t>Berretto invernale (*)</t>
  </si>
  <si>
    <t>Cappello estivo con visiera (*)</t>
  </si>
  <si>
    <t>A richiesta</t>
  </si>
  <si>
    <t>1.	che la suddetta offerta tiene conto degli oneri relativi alla Sicurezza di cui al D. Lgs 81/08 e s.m.i.;</t>
  </si>
  <si>
    <t>2.	di presentarsi alla stipulazione del contratto nel termine indicato nell’invito assumendosene gli oneri relativi, e di effettuare il servizio di che trattasi alle condizioni e prezzi dei citati atti e della relativa offerta;</t>
  </si>
  <si>
    <t>Oneri della sicurezza</t>
  </si>
  <si>
    <t>Il sottoscritto __________________________________ nato a _____________________ il ______________________ residente a _____________________________________ Via ________________________________________________________n. _________ in qualità di ____________________________________________________ dell’Impresa _____________________________ con sede a ________________________________ (prov.______) in Via_________________________________________________n._____C.F./Partita I.V.A.____________________________TEL._________________________ PEC ______________________  email________________________________________</t>
  </si>
  <si>
    <t>DOTAZIONE VESTIARIO</t>
  </si>
  <si>
    <t>Prezzo totale netto del servizio per cinque anni.</t>
  </si>
  <si>
    <t>B = (Ax5)</t>
  </si>
  <si>
    <t>Prezzo totale netto del servizio di lavaggio, noleggio e servizi accessori per un anno</t>
  </si>
  <si>
    <t>Prezzo totale netto del servizio offerto (comprensivo dei costi della manodopera)</t>
  </si>
  <si>
    <t>4.	che l’importo offerto è stato determinato valutando le spese relative al costo del personale sulla base dei minimi salariali definiti dalla contrattazione collettiva nazionale di settore tra le organizzazioni sindacali dei lavoratori e le organizzazioni dei datori di lavoro comparativamente più rappresentative sul piano nazionale e delle voci retributive previste dalla contrattazione integrativa di 2^ livello;</t>
  </si>
  <si>
    <r>
      <t>5.</t>
    </r>
    <r>
      <rPr>
        <sz val="7"/>
        <rFont val="Times New Roman"/>
        <family val="1"/>
      </rPr>
      <t xml:space="preserve">   </t>
    </r>
    <r>
      <rPr>
        <sz val="8"/>
        <rFont val="Times New Roman"/>
        <family val="1"/>
      </rPr>
      <t> </t>
    </r>
    <r>
      <rPr>
        <sz val="11"/>
        <rFont val="Arial"/>
        <family val="2"/>
      </rPr>
      <t>di offrire la  seguente maggiorazione percentuale unica, da applicare ai prezzi unitari offerti, per il noleggio dei capi con taglie speciali: _________________________________%  ( _________________________________________per cento).</t>
    </r>
  </si>
  <si>
    <r>
      <t>6.</t>
    </r>
    <r>
      <rPr>
        <sz val="7"/>
        <rFont val="Times New Roman"/>
        <family val="1"/>
      </rPr>
      <t xml:space="preserve">   </t>
    </r>
    <r>
      <rPr>
        <sz val="8"/>
        <rFont val="Times New Roman"/>
        <family val="1"/>
      </rPr>
      <t> </t>
    </r>
    <r>
      <rPr>
        <sz val="11"/>
        <rFont val="Arial"/>
        <family val="2"/>
      </rPr>
      <t>di offrire la  seguente maggiorazione percentuale unica, da applicare ai prezzi unitari offerti, per la personalizzazione dei capi per operativi servizi dedicati: _________________________________%  ( _________________________________________per cento).</t>
    </r>
  </si>
  <si>
    <t>7.	di essere a conoscenza del carattere immediatamente impegnativo che la presente offerta assumerà per il medesimo all’atto dell’eventuale aggiudicazione dell’appalto, mentre la Stazione Appaltante resterà impegnata - per la sua parte - secondo le vigenti disposizioni normative;</t>
  </si>
  <si>
    <t>8.	di accettare espressamente le modalità di esecuzione servizio, così come specificato negli elaborati progettuali e nella documentazione di gara tutta, ed in particolare di aver preso visione di quanto previsto nel Capitolato Speciale d'Appalto e di accettarne i contenuti;</t>
  </si>
  <si>
    <t>9.	L’offerta resta valida e vincolante per 180 giorni dalla scadenza del termine di presentazione.</t>
  </si>
  <si>
    <t>3. Con riferimento a quanto stabilito dall'art. 108, co. 9, del d.lgs. n. 36/2023, che i propri costi annui relativi alla salute e sicurezza sui luoghi di lavoro, occorrenti ai fini della corretta e puntuale gestione delle attività oggetto di affidamento, per l’intera durata contrattuale, sono pari ad € _________________,__(Euro __________________________/_____).</t>
  </si>
  <si>
    <t>X</t>
  </si>
  <si>
    <t>NON APPLICABILE</t>
  </si>
  <si>
    <t>"Modello 4 - OFFERTA ECONOMICA"
Servizio di noleggio, lavaggio, reintegro e gestione del vestiario da lavoro generico e dell’abbigliamento ad alta visibilità per i settori Igiene Ambientale ed Autoparco.</t>
  </si>
  <si>
    <t>E=B</t>
  </si>
  <si>
    <t>Costo della manodopera per 5 anni (da intendersi incluso nella voce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</si>
</sst>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b/>
      <i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7"/>
      <name val="Times New Roman"/>
      <family val="1"/>
    </font>
    <font>
      <sz val="8"/>
      <name val="Times New Roman"/>
      <family val="1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3" fillId="0" borderId="0" xfId="0" applyFont="1"/>
    <xf numFmtId="3" fontId="3" fillId="0" borderId="0" xfId="0" applyNumberFormat="1" applyFont="1"/>
    <xf numFmtId="2" fontId="4" fillId="0" borderId="0" xfId="0" applyNumberFormat="1" applyFont="1" applyAlignment="1">
      <alignment horizontal="center"/>
    </xf>
    <xf numFmtId="2" fontId="2" fillId="0" borderId="0" xfId="0" applyNumberFormat="1" applyFont="1"/>
    <xf numFmtId="0" fontId="9" fillId="0" borderId="0" xfId="0" applyFont="1" applyAlignment="1">
      <alignment horizontal="justify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2" fontId="2" fillId="0" borderId="1" xfId="0" applyNumberFormat="1" applyFont="1" applyBorder="1"/>
    <xf numFmtId="2" fontId="4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49" fontId="1" fillId="0" borderId="8" xfId="0" applyNumberFormat="1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2" fontId="5" fillId="0" borderId="12" xfId="0" applyNumberFormat="1" applyFont="1" applyBorder="1" applyAlignment="1">
      <alignment horizontal="center" vertical="center" wrapText="1"/>
    </xf>
    <xf numFmtId="0" fontId="2" fillId="0" borderId="14" xfId="0" applyFont="1" applyBorder="1"/>
    <xf numFmtId="2" fontId="5" fillId="0" borderId="14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/>
    <xf numFmtId="0" fontId="9" fillId="0" borderId="0" xfId="0" applyFont="1" applyAlignment="1">
      <alignment horizontal="left"/>
    </xf>
    <xf numFmtId="2" fontId="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/>
    </xf>
    <xf numFmtId="2" fontId="8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23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2" fontId="6" fillId="0" borderId="18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2" fontId="5" fillId="0" borderId="2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584200</xdr:colOff>
      <xdr:row>0</xdr:row>
      <xdr:rowOff>454025</xdr:rowOff>
    </xdr:from>
    <xdr:to>
      <xdr:col>13</xdr:col>
      <xdr:colOff>844551</xdr:colOff>
      <xdr:row>0</xdr:row>
      <xdr:rowOff>1130300</xdr:rowOff>
    </xdr:to>
    <xdr:pic>
      <xdr:nvPicPr>
        <xdr:cNvPr id="3" name="Immagine 2" descr="AGESp-SPA-BLU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617950" y="454025"/>
          <a:ext cx="16573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tabSelected="1" topLeftCell="A10" zoomScale="70" zoomScaleNormal="70" workbookViewId="0">
      <selection activeCell="N26" sqref="N26"/>
    </sheetView>
  </sheetViews>
  <sheetFormatPr defaultColWidth="9.140625" defaultRowHeight="12.75" x14ac:dyDescent="0.2"/>
  <cols>
    <col min="1" max="1" width="85.42578125" style="7" customWidth="1"/>
    <col min="2" max="2" width="28.7109375" style="6" customWidth="1"/>
    <col min="3" max="3" width="11.5703125" style="7" customWidth="1"/>
    <col min="4" max="4" width="8.5703125" style="7" customWidth="1"/>
    <col min="5" max="5" width="8.5703125" style="2" customWidth="1"/>
    <col min="6" max="6" width="10.42578125" style="2" customWidth="1"/>
    <col min="7" max="7" width="7.42578125" style="2" customWidth="1"/>
    <col min="8" max="8" width="8.5703125" style="2" customWidth="1"/>
    <col min="9" max="9" width="21" style="1" customWidth="1"/>
    <col min="10" max="10" width="16.28515625" style="1" customWidth="1"/>
    <col min="11" max="11" width="17.5703125" style="1" customWidth="1"/>
    <col min="12" max="14" width="20.85546875" style="1" customWidth="1"/>
    <col min="15" max="17" width="9.140625" style="1"/>
    <col min="18" max="18" width="9.140625" style="3"/>
    <col min="19" max="16384" width="9.140625" style="1"/>
  </cols>
  <sheetData>
    <row r="1" spans="1:18" ht="97.15" customHeight="1" x14ac:dyDescent="0.2">
      <c r="A1" s="45" t="s">
        <v>67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  <c r="N1" s="46"/>
    </row>
    <row r="2" spans="1:18" s="4" customFormat="1" ht="82.5" customHeight="1" x14ac:dyDescent="0.2">
      <c r="A2" s="51" t="s">
        <v>52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R2" s="5"/>
    </row>
    <row r="3" spans="1:18" s="4" customFormat="1" ht="21.75" customHeight="1" thickBot="1" x14ac:dyDescent="0.25">
      <c r="A3" s="52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R3" s="5"/>
    </row>
    <row r="4" spans="1:18" ht="15" customHeight="1" thickTop="1" x14ac:dyDescent="0.2">
      <c r="A4" s="11"/>
      <c r="B4" s="12"/>
      <c r="C4" s="13" t="s">
        <v>6</v>
      </c>
      <c r="D4" s="14" t="s">
        <v>7</v>
      </c>
      <c r="E4" s="15" t="s">
        <v>8</v>
      </c>
      <c r="F4" s="15" t="s">
        <v>9</v>
      </c>
      <c r="G4" s="15" t="s">
        <v>21</v>
      </c>
      <c r="H4" s="15" t="s">
        <v>22</v>
      </c>
      <c r="I4" s="15" t="s">
        <v>23</v>
      </c>
      <c r="J4" s="15" t="s">
        <v>10</v>
      </c>
      <c r="K4" s="15" t="s">
        <v>11</v>
      </c>
      <c r="L4" s="15" t="s">
        <v>38</v>
      </c>
      <c r="M4" s="16" t="s">
        <v>24</v>
      </c>
      <c r="N4" s="17" t="s">
        <v>12</v>
      </c>
    </row>
    <row r="5" spans="1:18" ht="109.5" customHeight="1" x14ac:dyDescent="0.2">
      <c r="A5" s="18" t="s">
        <v>14</v>
      </c>
      <c r="B5" s="18" t="s">
        <v>13</v>
      </c>
      <c r="C5" s="19" t="s">
        <v>37</v>
      </c>
      <c r="D5" s="20" t="s">
        <v>25</v>
      </c>
      <c r="E5" s="20" t="s">
        <v>0</v>
      </c>
      <c r="F5" s="21" t="s">
        <v>1</v>
      </c>
      <c r="G5" s="21" t="s">
        <v>20</v>
      </c>
      <c r="H5" s="21" t="s">
        <v>19</v>
      </c>
      <c r="I5" s="20" t="s">
        <v>40</v>
      </c>
      <c r="J5" s="20" t="s">
        <v>2</v>
      </c>
      <c r="K5" s="20" t="s">
        <v>3</v>
      </c>
      <c r="L5" s="20" t="s">
        <v>4</v>
      </c>
      <c r="M5" s="22" t="s">
        <v>5</v>
      </c>
      <c r="N5" s="23" t="s">
        <v>56</v>
      </c>
    </row>
    <row r="6" spans="1:18" ht="0.75" customHeight="1" thickBot="1" x14ac:dyDescent="0.25">
      <c r="A6" s="24"/>
      <c r="B6" s="24"/>
      <c r="C6" s="19"/>
      <c r="D6" s="25"/>
      <c r="E6" s="20"/>
      <c r="F6" s="20"/>
      <c r="G6" s="20"/>
      <c r="H6" s="20"/>
      <c r="I6" s="20"/>
      <c r="J6" s="20"/>
      <c r="K6" s="20"/>
      <c r="L6" s="20"/>
      <c r="M6" s="22"/>
      <c r="N6" s="26"/>
    </row>
    <row r="7" spans="1:18" ht="25.5" customHeight="1" thickTop="1" x14ac:dyDescent="0.25">
      <c r="A7" s="57" t="s">
        <v>53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/>
    </row>
    <row r="8" spans="1:18" ht="25.5" customHeight="1" x14ac:dyDescent="0.2">
      <c r="A8" s="27" t="s">
        <v>27</v>
      </c>
      <c r="B8" s="28" t="s">
        <v>65</v>
      </c>
      <c r="C8" s="29"/>
      <c r="D8" s="29"/>
      <c r="E8" s="30">
        <v>3</v>
      </c>
      <c r="F8" s="30">
        <v>117</v>
      </c>
      <c r="G8" s="30">
        <v>1</v>
      </c>
      <c r="H8" s="30">
        <v>52</v>
      </c>
      <c r="I8" s="31">
        <f>F8*G8*H8</f>
        <v>6084</v>
      </c>
      <c r="J8" s="32"/>
      <c r="K8" s="32"/>
      <c r="L8" s="32"/>
      <c r="M8" s="32"/>
      <c r="N8" s="33"/>
    </row>
    <row r="9" spans="1:18" ht="25.5" customHeight="1" x14ac:dyDescent="0.2">
      <c r="A9" s="27" t="s">
        <v>28</v>
      </c>
      <c r="B9" s="28" t="s">
        <v>65</v>
      </c>
      <c r="C9" s="29"/>
      <c r="D9" s="29"/>
      <c r="E9" s="30">
        <v>3</v>
      </c>
      <c r="F9" s="30">
        <v>117</v>
      </c>
      <c r="G9" s="30">
        <v>1</v>
      </c>
      <c r="H9" s="30">
        <v>30</v>
      </c>
      <c r="I9" s="31">
        <f t="shared" ref="I9:I22" si="0">F9*G9*H9</f>
        <v>3510</v>
      </c>
      <c r="J9" s="32"/>
      <c r="K9" s="32"/>
      <c r="L9" s="32"/>
      <c r="M9" s="32"/>
      <c r="N9" s="34"/>
    </row>
    <row r="10" spans="1:18" ht="25.5" customHeight="1" x14ac:dyDescent="0.2">
      <c r="A10" s="27" t="s">
        <v>29</v>
      </c>
      <c r="B10" s="28"/>
      <c r="C10" s="29"/>
      <c r="D10" s="29"/>
      <c r="E10" s="30">
        <v>7</v>
      </c>
      <c r="F10" s="30">
        <v>107</v>
      </c>
      <c r="G10" s="30">
        <v>3</v>
      </c>
      <c r="H10" s="30">
        <v>52</v>
      </c>
      <c r="I10" s="31">
        <f t="shared" si="0"/>
        <v>16692</v>
      </c>
      <c r="J10" s="32"/>
      <c r="K10" s="32"/>
      <c r="L10" s="32"/>
      <c r="M10" s="32"/>
      <c r="N10" s="34"/>
    </row>
    <row r="11" spans="1:18" ht="25.5" customHeight="1" x14ac:dyDescent="0.2">
      <c r="A11" s="27" t="s">
        <v>41</v>
      </c>
      <c r="B11" s="28"/>
      <c r="C11" s="29"/>
      <c r="D11" s="29"/>
      <c r="E11" s="30">
        <v>3</v>
      </c>
      <c r="F11" s="30">
        <v>113</v>
      </c>
      <c r="G11" s="30">
        <v>1</v>
      </c>
      <c r="H11" s="30">
        <v>30</v>
      </c>
      <c r="I11" s="31">
        <f t="shared" si="0"/>
        <v>3390</v>
      </c>
      <c r="J11" s="32"/>
      <c r="K11" s="32"/>
      <c r="L11" s="32"/>
      <c r="M11" s="32"/>
      <c r="N11" s="34"/>
    </row>
    <row r="12" spans="1:18" ht="25.5" customHeight="1" x14ac:dyDescent="0.2">
      <c r="A12" s="27" t="s">
        <v>30</v>
      </c>
      <c r="B12" s="28" t="s">
        <v>65</v>
      </c>
      <c r="C12" s="29"/>
      <c r="D12" s="29"/>
      <c r="E12" s="30">
        <v>7</v>
      </c>
      <c r="F12" s="30">
        <v>107</v>
      </c>
      <c r="G12" s="30">
        <v>3</v>
      </c>
      <c r="H12" s="30">
        <v>22</v>
      </c>
      <c r="I12" s="31">
        <f t="shared" si="0"/>
        <v>7062</v>
      </c>
      <c r="J12" s="32"/>
      <c r="K12" s="32"/>
      <c r="L12" s="32"/>
      <c r="M12" s="32"/>
      <c r="N12" s="34"/>
    </row>
    <row r="13" spans="1:18" ht="25.5" customHeight="1" x14ac:dyDescent="0.2">
      <c r="A13" s="27" t="s">
        <v>42</v>
      </c>
      <c r="B13" s="28" t="s">
        <v>65</v>
      </c>
      <c r="C13" s="29"/>
      <c r="D13" s="29"/>
      <c r="E13" s="30">
        <v>7</v>
      </c>
      <c r="F13" s="30">
        <v>107</v>
      </c>
      <c r="G13" s="30">
        <v>3</v>
      </c>
      <c r="H13" s="30">
        <v>22</v>
      </c>
      <c r="I13" s="31">
        <f t="shared" si="0"/>
        <v>7062</v>
      </c>
      <c r="J13" s="32"/>
      <c r="K13" s="32"/>
      <c r="L13" s="32"/>
      <c r="M13" s="32"/>
      <c r="N13" s="34"/>
    </row>
    <row r="14" spans="1:18" ht="25.5" customHeight="1" x14ac:dyDescent="0.2">
      <c r="A14" s="27" t="s">
        <v>31</v>
      </c>
      <c r="B14" s="28" t="s">
        <v>65</v>
      </c>
      <c r="C14" s="29"/>
      <c r="D14" s="29"/>
      <c r="E14" s="30">
        <v>7</v>
      </c>
      <c r="F14" s="30">
        <v>107</v>
      </c>
      <c r="G14" s="30">
        <v>3</v>
      </c>
      <c r="H14" s="30">
        <v>30</v>
      </c>
      <c r="I14" s="31">
        <f t="shared" si="0"/>
        <v>9630</v>
      </c>
      <c r="J14" s="32"/>
      <c r="K14" s="32"/>
      <c r="L14" s="32"/>
      <c r="M14" s="32"/>
      <c r="N14" s="34"/>
    </row>
    <row r="15" spans="1:18" ht="25.5" customHeight="1" x14ac:dyDescent="0.2">
      <c r="A15" s="27" t="s">
        <v>32</v>
      </c>
      <c r="B15" s="28" t="s">
        <v>65</v>
      </c>
      <c r="C15" s="29"/>
      <c r="D15" s="29"/>
      <c r="E15" s="30">
        <v>5</v>
      </c>
      <c r="F15" s="30">
        <v>107</v>
      </c>
      <c r="G15" s="30">
        <v>2</v>
      </c>
      <c r="H15" s="30">
        <v>30</v>
      </c>
      <c r="I15" s="31">
        <f t="shared" si="0"/>
        <v>6420</v>
      </c>
      <c r="J15" s="32"/>
      <c r="K15" s="32"/>
      <c r="L15" s="32"/>
      <c r="M15" s="32"/>
      <c r="N15" s="34"/>
    </row>
    <row r="16" spans="1:18" ht="25.5" customHeight="1" x14ac:dyDescent="0.2">
      <c r="A16" s="27" t="s">
        <v>33</v>
      </c>
      <c r="B16" s="28" t="s">
        <v>65</v>
      </c>
      <c r="C16" s="29"/>
      <c r="D16" s="29"/>
      <c r="E16" s="30">
        <v>5</v>
      </c>
      <c r="F16" s="30">
        <v>107</v>
      </c>
      <c r="G16" s="30">
        <v>2</v>
      </c>
      <c r="H16" s="30">
        <v>22</v>
      </c>
      <c r="I16" s="31">
        <f t="shared" si="0"/>
        <v>4708</v>
      </c>
      <c r="J16" s="32"/>
      <c r="K16" s="32"/>
      <c r="L16" s="32"/>
      <c r="M16" s="32"/>
      <c r="N16" s="34"/>
    </row>
    <row r="17" spans="1:18" ht="25.5" customHeight="1" x14ac:dyDescent="0.2">
      <c r="A17" s="27" t="s">
        <v>15</v>
      </c>
      <c r="B17" s="28" t="s">
        <v>65</v>
      </c>
      <c r="C17" s="29"/>
      <c r="D17" s="29"/>
      <c r="E17" s="30">
        <v>13</v>
      </c>
      <c r="F17" s="30">
        <v>6</v>
      </c>
      <c r="G17" s="30">
        <v>6</v>
      </c>
      <c r="H17" s="30">
        <v>22</v>
      </c>
      <c r="I17" s="31">
        <f t="shared" si="0"/>
        <v>792</v>
      </c>
      <c r="J17" s="32"/>
      <c r="K17" s="32"/>
      <c r="L17" s="32"/>
      <c r="M17" s="32"/>
      <c r="N17" s="34"/>
    </row>
    <row r="18" spans="1:18" ht="25.5" customHeight="1" x14ac:dyDescent="0.2">
      <c r="A18" s="27" t="s">
        <v>16</v>
      </c>
      <c r="B18" s="28" t="s">
        <v>65</v>
      </c>
      <c r="C18" s="29"/>
      <c r="D18" s="29"/>
      <c r="E18" s="30">
        <v>7</v>
      </c>
      <c r="F18" s="30">
        <v>6</v>
      </c>
      <c r="G18" s="30">
        <v>3</v>
      </c>
      <c r="H18" s="30">
        <v>30</v>
      </c>
      <c r="I18" s="31">
        <f t="shared" si="0"/>
        <v>540</v>
      </c>
      <c r="J18" s="32"/>
      <c r="K18" s="32"/>
      <c r="L18" s="32"/>
      <c r="M18" s="32"/>
      <c r="N18" s="34"/>
    </row>
    <row r="19" spans="1:18" ht="25.5" customHeight="1" x14ac:dyDescent="0.2">
      <c r="A19" s="27" t="s">
        <v>17</v>
      </c>
      <c r="B19" s="28" t="s">
        <v>65</v>
      </c>
      <c r="C19" s="29"/>
      <c r="D19" s="29"/>
      <c r="E19" s="30">
        <v>5</v>
      </c>
      <c r="F19" s="30">
        <v>6</v>
      </c>
      <c r="G19" s="30">
        <v>2</v>
      </c>
      <c r="H19" s="30">
        <v>30</v>
      </c>
      <c r="I19" s="31">
        <f t="shared" si="0"/>
        <v>360</v>
      </c>
      <c r="J19" s="32"/>
      <c r="K19" s="32"/>
      <c r="L19" s="32"/>
      <c r="M19" s="32"/>
      <c r="N19" s="34"/>
    </row>
    <row r="20" spans="1:18" ht="25.5" customHeight="1" x14ac:dyDescent="0.2">
      <c r="A20" s="27" t="s">
        <v>18</v>
      </c>
      <c r="B20" s="28" t="s">
        <v>65</v>
      </c>
      <c r="C20" s="29"/>
      <c r="D20" s="29"/>
      <c r="E20" s="30">
        <v>5</v>
      </c>
      <c r="F20" s="30">
        <v>6</v>
      </c>
      <c r="G20" s="30">
        <v>2</v>
      </c>
      <c r="H20" s="30">
        <v>22</v>
      </c>
      <c r="I20" s="31">
        <f t="shared" si="0"/>
        <v>264</v>
      </c>
      <c r="J20" s="32"/>
      <c r="K20" s="32"/>
      <c r="L20" s="32"/>
      <c r="M20" s="32"/>
      <c r="N20" s="34"/>
    </row>
    <row r="21" spans="1:18" ht="25.5" customHeight="1" x14ac:dyDescent="0.2">
      <c r="A21" s="27" t="s">
        <v>43</v>
      </c>
      <c r="B21" s="28"/>
      <c r="C21" s="29"/>
      <c r="D21" s="29"/>
      <c r="E21" s="30">
        <v>7</v>
      </c>
      <c r="F21" s="30">
        <v>3</v>
      </c>
      <c r="G21" s="30">
        <v>3</v>
      </c>
      <c r="H21" s="30">
        <v>52</v>
      </c>
      <c r="I21" s="31">
        <f t="shared" si="0"/>
        <v>468</v>
      </c>
      <c r="J21" s="32"/>
      <c r="K21" s="32"/>
      <c r="L21" s="32"/>
      <c r="M21" s="32"/>
      <c r="N21" s="34"/>
    </row>
    <row r="22" spans="1:18" ht="25.5" customHeight="1" x14ac:dyDescent="0.2">
      <c r="A22" s="27" t="s">
        <v>44</v>
      </c>
      <c r="B22" s="28" t="s">
        <v>65</v>
      </c>
      <c r="C22" s="29"/>
      <c r="D22" s="29"/>
      <c r="E22" s="30">
        <v>7</v>
      </c>
      <c r="F22" s="30">
        <v>3</v>
      </c>
      <c r="G22" s="30">
        <v>3</v>
      </c>
      <c r="H22" s="30">
        <v>22</v>
      </c>
      <c r="I22" s="31">
        <f t="shared" si="0"/>
        <v>198</v>
      </c>
      <c r="J22" s="32"/>
      <c r="K22" s="32"/>
      <c r="L22" s="32"/>
      <c r="M22" s="32"/>
      <c r="N22" s="34"/>
    </row>
    <row r="23" spans="1:18" ht="25.5" customHeight="1" x14ac:dyDescent="0.2">
      <c r="A23" s="27" t="s">
        <v>45</v>
      </c>
      <c r="B23" s="28" t="s">
        <v>65</v>
      </c>
      <c r="C23" s="29"/>
      <c r="D23" s="29"/>
      <c r="E23" s="30">
        <v>7</v>
      </c>
      <c r="F23" s="30">
        <v>3</v>
      </c>
      <c r="G23" s="30">
        <v>3</v>
      </c>
      <c r="H23" s="30">
        <v>30</v>
      </c>
      <c r="I23" s="31">
        <f>F23*G23*H23</f>
        <v>270</v>
      </c>
      <c r="J23" s="32"/>
      <c r="K23" s="32"/>
      <c r="L23" s="32"/>
      <c r="M23" s="32"/>
      <c r="N23" s="34"/>
    </row>
    <row r="24" spans="1:18" ht="31.5" x14ac:dyDescent="0.2">
      <c r="A24" s="27" t="s">
        <v>46</v>
      </c>
      <c r="B24" s="28" t="s">
        <v>65</v>
      </c>
      <c r="C24" s="29"/>
      <c r="D24" s="29"/>
      <c r="E24" s="30">
        <v>2</v>
      </c>
      <c r="F24" s="30" t="s">
        <v>48</v>
      </c>
      <c r="G24" s="30">
        <v>1</v>
      </c>
      <c r="H24" s="30">
        <v>22</v>
      </c>
      <c r="I24" s="31" t="s">
        <v>66</v>
      </c>
      <c r="J24" s="32"/>
      <c r="K24" s="32"/>
      <c r="L24" s="32"/>
      <c r="M24" s="32"/>
      <c r="N24" s="35"/>
    </row>
    <row r="25" spans="1:18" ht="32.25" thickBot="1" x14ac:dyDescent="0.25">
      <c r="A25" s="27" t="s">
        <v>47</v>
      </c>
      <c r="B25" s="28" t="s">
        <v>65</v>
      </c>
      <c r="C25" s="29"/>
      <c r="D25" s="29"/>
      <c r="E25" s="30">
        <v>2</v>
      </c>
      <c r="F25" s="30" t="s">
        <v>48</v>
      </c>
      <c r="G25" s="30">
        <v>1</v>
      </c>
      <c r="H25" s="30">
        <v>30</v>
      </c>
      <c r="I25" s="31" t="s">
        <v>66</v>
      </c>
      <c r="J25" s="32"/>
      <c r="K25" s="32"/>
      <c r="L25" s="32"/>
      <c r="M25" s="32"/>
      <c r="N25" s="35"/>
    </row>
    <row r="26" spans="1:18" ht="24.75" customHeight="1" thickTop="1" thickBot="1" x14ac:dyDescent="0.25">
      <c r="A26" s="47" t="s">
        <v>26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36" t="s">
        <v>6</v>
      </c>
      <c r="N26" s="37"/>
    </row>
    <row r="27" spans="1:18" ht="24.75" customHeight="1" thickTop="1" thickBot="1" x14ac:dyDescent="0.25">
      <c r="A27" s="49" t="s">
        <v>54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38" t="s">
        <v>55</v>
      </c>
      <c r="N27" s="37"/>
    </row>
    <row r="28" spans="1:18" ht="24.75" customHeight="1" thickTop="1" thickBot="1" x14ac:dyDescent="0.25">
      <c r="A28" s="49" t="s">
        <v>51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60"/>
      <c r="M28" s="38" t="s">
        <v>8</v>
      </c>
      <c r="N28" s="39">
        <v>5280</v>
      </c>
    </row>
    <row r="29" spans="1:18" ht="24.75" customHeight="1" thickTop="1" thickBot="1" x14ac:dyDescent="0.25">
      <c r="A29" s="49" t="s">
        <v>69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60"/>
      <c r="M29" s="38" t="s">
        <v>9</v>
      </c>
      <c r="N29" s="39"/>
    </row>
    <row r="30" spans="1:18" ht="19.5" thickTop="1" thickBot="1" x14ac:dyDescent="0.25">
      <c r="A30" s="55" t="s">
        <v>57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8" t="s">
        <v>68</v>
      </c>
      <c r="N30" s="37"/>
    </row>
    <row r="31" spans="1:18" s="4" customFormat="1" ht="12.6" customHeight="1" thickTop="1" x14ac:dyDescent="0.2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R31" s="5"/>
    </row>
    <row r="32" spans="1:18" s="4" customFormat="1" ht="15.75" x14ac:dyDescent="0.2">
      <c r="A32" s="40" t="s">
        <v>36</v>
      </c>
      <c r="B32"/>
      <c r="C32" s="41"/>
      <c r="D32" s="41"/>
      <c r="E32" s="42"/>
      <c r="F32" s="41"/>
      <c r="G32" s="41"/>
      <c r="H32" s="41"/>
      <c r="J32" s="43"/>
      <c r="R32" s="5"/>
    </row>
    <row r="33" spans="1:16" ht="24" customHeight="1" x14ac:dyDescent="0.2">
      <c r="A33" s="54" t="s">
        <v>49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9"/>
      <c r="P33" s="9"/>
    </row>
    <row r="34" spans="1:16" ht="24" customHeight="1" x14ac:dyDescent="0.2">
      <c r="A34" s="54" t="s">
        <v>50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10"/>
      <c r="P34" s="10"/>
    </row>
    <row r="35" spans="1:16" ht="36" customHeight="1" x14ac:dyDescent="0.2">
      <c r="A35" s="61" t="s">
        <v>64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10"/>
      <c r="P35" s="10"/>
    </row>
    <row r="36" spans="1:16" ht="35.25" customHeight="1" x14ac:dyDescent="0.2">
      <c r="A36" s="54" t="s">
        <v>58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9"/>
      <c r="P36" s="9"/>
    </row>
    <row r="37" spans="1:16" ht="24" customHeight="1" x14ac:dyDescent="0.2">
      <c r="A37" s="54" t="s">
        <v>59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9"/>
      <c r="P37" s="9"/>
    </row>
    <row r="38" spans="1:16" ht="24" customHeight="1" x14ac:dyDescent="0.2">
      <c r="A38" s="54" t="s">
        <v>60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9"/>
      <c r="P38" s="9"/>
    </row>
    <row r="39" spans="1:16" ht="22.15" customHeight="1" x14ac:dyDescent="0.2">
      <c r="A39" s="54" t="s">
        <v>61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9"/>
      <c r="P39" s="9"/>
    </row>
    <row r="40" spans="1:16" ht="23.45" customHeight="1" x14ac:dyDescent="0.2">
      <c r="A40" s="54" t="s">
        <v>62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9"/>
      <c r="P40" s="9"/>
    </row>
    <row r="41" spans="1:16" ht="24" customHeight="1" x14ac:dyDescent="0.2">
      <c r="A41" s="54" t="s">
        <v>63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9"/>
      <c r="P41" s="9"/>
    </row>
    <row r="42" spans="1:16" ht="12" customHeight="1" x14ac:dyDescent="0.2">
      <c r="O42" s="9"/>
      <c r="P42" s="9"/>
    </row>
    <row r="43" spans="1:16" ht="15" x14ac:dyDescent="0.25">
      <c r="A43" s="8" t="s">
        <v>35</v>
      </c>
      <c r="B43" s="44" t="s">
        <v>39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</sheetData>
  <mergeCells count="21">
    <mergeCell ref="A37:N37"/>
    <mergeCell ref="A34:N34"/>
    <mergeCell ref="A28:L28"/>
    <mergeCell ref="A29:L29"/>
    <mergeCell ref="A35:N35"/>
    <mergeCell ref="B43:N43"/>
    <mergeCell ref="A1:L1"/>
    <mergeCell ref="M1:N1"/>
    <mergeCell ref="A26:L26"/>
    <mergeCell ref="A27:L27"/>
    <mergeCell ref="A2:N2"/>
    <mergeCell ref="A3:N3"/>
    <mergeCell ref="A31:N31"/>
    <mergeCell ref="A36:N36"/>
    <mergeCell ref="A39:N39"/>
    <mergeCell ref="A33:N33"/>
    <mergeCell ref="A30:L30"/>
    <mergeCell ref="A40:N40"/>
    <mergeCell ref="A41:N41"/>
    <mergeCell ref="A7:N7"/>
    <mergeCell ref="A38:N38"/>
  </mergeCells>
  <phoneticPr fontId="0" type="noConversion"/>
  <printOptions horizontalCentered="1" verticalCentered="1"/>
  <pageMargins left="0" right="0" top="0" bottom="0" header="0.11811023622047245" footer="0.1574803149606299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Modulo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Osborne Clarke LLP</cp:lastModifiedBy>
  <cp:revision>1</cp:revision>
  <cp:lastPrinted>2024-06-14T09:33:31Z</cp:lastPrinted>
  <dcterms:created xsi:type="dcterms:W3CDTF">2024-03-05T07:23:00Z</dcterms:created>
  <dcterms:modified xsi:type="dcterms:W3CDTF">2024-07-03T09:20:58Z</dcterms:modified>
</cp:coreProperties>
</file>